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67" i="1" l="1"/>
  <c r="H65" i="1" l="1"/>
  <c r="H64" i="1"/>
  <c r="H63" i="1"/>
  <c r="H62" i="1"/>
  <c r="H61" i="1"/>
  <c r="H60" i="1"/>
  <c r="H59" i="1"/>
  <c r="H58" i="1"/>
  <c r="H57" i="1"/>
  <c r="H56" i="1"/>
  <c r="H66" i="1" l="1"/>
  <c r="H55" i="1"/>
  <c r="H52" i="1"/>
  <c r="H51" i="1"/>
  <c r="H50" i="1"/>
  <c r="H49" i="1"/>
  <c r="H48" i="1"/>
  <c r="H47" i="1"/>
  <c r="H46" i="1"/>
  <c r="H45" i="1"/>
  <c r="H44" i="1"/>
  <c r="H43" i="1"/>
  <c r="H42" i="1"/>
  <c r="H35" i="1"/>
  <c r="H26" i="1"/>
  <c r="H10" i="1"/>
</calcChain>
</file>

<file path=xl/sharedStrings.xml><?xml version="1.0" encoding="utf-8"?>
<sst xmlns="http://schemas.openxmlformats.org/spreadsheetml/2006/main" count="59" uniqueCount="36">
  <si>
    <t>Приложение 1</t>
  </si>
  <si>
    <t>к техническому заданию</t>
  </si>
  <si>
    <t>№</t>
  </si>
  <si>
    <t>Номенклатурный номер</t>
  </si>
  <si>
    <t>Краткий /полный текст материала</t>
  </si>
  <si>
    <t>Характеристики, параметры</t>
  </si>
  <si>
    <t>Ед. изм.</t>
  </si>
  <si>
    <t>Кол-во</t>
  </si>
  <si>
    <t>Цена руб., без НДС</t>
  </si>
  <si>
    <t>Сумма, руб., без НДС</t>
  </si>
  <si>
    <t>Модуль  I-8040PW</t>
  </si>
  <si>
    <t>шт.</t>
  </si>
  <si>
    <t>Модуль  I-8041W</t>
  </si>
  <si>
    <t>Модуль I-8144iW</t>
  </si>
  <si>
    <t>Модуль процессорный ТС 507 Р300 ETH I</t>
  </si>
  <si>
    <t>высокопроизводительный процессор ЭЛСИ</t>
  </si>
  <si>
    <t>Модуль процессорный ТС 711 A8-1000 2ETH</t>
  </si>
  <si>
    <t>Модуль дискретного ввода TD 501L 32I 024DC</t>
  </si>
  <si>
    <t>Предназначены для приема и формирования дискретных сигналов типа «Сухой контакт» и «Открытый коллектор». Ассортимент модулей дискретного ввода/вывода включает: Модули с вводом/выводом до 64 дискретных сигналов; Модули для коммутации мощных нагрузок; Модули счетных входов. Все модули дискретного ввода/вывода имеют групповую гальваническую развязку.</t>
  </si>
  <si>
    <t>Модуль дискретного ввода TD 715 64I 024DC</t>
  </si>
  <si>
    <t>Модуль дискретного вывода TD 502L 32O 024DC</t>
  </si>
  <si>
    <t>Модуль дискретного вывода TD 504L 64O 024DCI</t>
  </si>
  <si>
    <t>Модуль дискретного вывода TD 714 64O 024DC</t>
  </si>
  <si>
    <t>Модуль интерфейсный TN 503 2 485 2М</t>
  </si>
  <si>
    <t>Коммуникационные модули предназначены для связи ЭЛСИ-ТМК с контроллерами внутри сети и другим технологическим оборудованием.</t>
  </si>
  <si>
    <t>Модуль коммуникационный TN 713 2 485 2M</t>
  </si>
  <si>
    <t>Модуль интерфейсный TN 503 485 2М</t>
  </si>
  <si>
    <t>Модуль питания TP 503 024 DC</t>
  </si>
  <si>
    <t>Модуль питания TP 712 024DC</t>
  </si>
  <si>
    <t xml:space="preserve">                    Перечень и объем поставки</t>
  </si>
  <si>
    <t xml:space="preserve">Особенности Работа с сетями постоянного и переменного тока
Выходная мощность - 100Вт
Поддержка резервирования питания
Передача сигнала в ЦП о состоянии питания
Встроенный предохранитель на входе
</t>
  </si>
  <si>
    <t>Модуль для питания модулей контроллера программируемого ЭЛСИ-ТМК от сети постоянного тока напряжением 24 В</t>
  </si>
  <si>
    <t xml:space="preserve">Кол-во каналов ввода 32; 
Входное напряжение логической 1
+19...+30 В 
Входное напряжение логического 0
0...+11 В 
Входное внутренее сопротивление
3 КОм 
Напряжение изоляции ввода
3750 В
Защита от импульсных перенапяжений 4кВ (ESD)
есть 
Электропитание
Потребляемая мощность
1.6 Вт
Рабочая температура
-25...+75 oC
</t>
  </si>
  <si>
    <t xml:space="preserve">Количество каналов DO: 32
Тип DO: Открытый коллектор
Приемник/источник: Приемник
Выходное напряжение: 5 ... 30 В
Максимальный ток на выходе: 100 мА
Порты и кабели в комплекте
Тип коннектора: DB37 Male
Электропитание
Мощность потребления:
</t>
  </si>
  <si>
    <t xml:space="preserve">Количество разъемов RS-422/485: 4
Скорость RS-422/485 (максимум): 115200 Бит/с
Гальваническая развязка по RS-422/485: 2500 В
Порты и кабели в комплекте
Тип коннектора: Винтовые клеммы
Электропитание
Мощность потребления:
</t>
  </si>
  <si>
    <t xml:space="preserve">высокопроизводительный процессор с частотой до 1000 МГц.
До 512 Мб оперативной памяти.
До 2 Мб энергонезависимой памяти без использования батарей.
Поддержка SD-карт памяти емкостью до 32 Гб.
До 2 встроенных интерфейсов Ethernet. Работа в многозадачном режиме.
Встроенный веб-сервер.
Уменьшенное энергопотребление.
Самопроверка и проверка работоспособности модулей контроллера.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</si>
</sst>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6" xfId="0" applyBorder="1" applyAlignment="1"/>
    <xf numFmtId="0" fontId="4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164" fontId="4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0"/>
  <sheetViews>
    <sheetView tabSelected="1" topLeftCell="A56" workbookViewId="0">
      <selection activeCell="G59" sqref="G59"/>
    </sheetView>
  </sheetViews>
  <sheetFormatPr defaultRowHeight="14.4" x14ac:dyDescent="0.3"/>
  <cols>
    <col min="1" max="1" width="6.88671875" customWidth="1"/>
    <col min="2" max="2" width="12.88671875" customWidth="1"/>
    <col min="3" max="3" width="16.6640625" customWidth="1"/>
    <col min="4" max="4" width="30.109375" customWidth="1"/>
    <col min="7" max="7" width="11" customWidth="1"/>
    <col min="8" max="8" width="12.5546875" customWidth="1"/>
  </cols>
  <sheetData>
    <row r="3" spans="1:10" ht="16.8" x14ac:dyDescent="0.3">
      <c r="A3" s="1"/>
      <c r="G3" s="6" t="s">
        <v>0</v>
      </c>
      <c r="H3" s="7"/>
    </row>
    <row r="4" spans="1:10" ht="16.8" x14ac:dyDescent="0.3">
      <c r="A4" s="1"/>
      <c r="F4" s="7" t="s">
        <v>1</v>
      </c>
      <c r="G4" s="7"/>
      <c r="H4" s="7"/>
    </row>
    <row r="5" spans="1:10" x14ac:dyDescent="0.3">
      <c r="A5" s="2"/>
    </row>
    <row r="6" spans="1:10" ht="17.399999999999999" x14ac:dyDescent="0.3">
      <c r="A6" s="3"/>
      <c r="C6" s="5" t="s">
        <v>29</v>
      </c>
    </row>
    <row r="7" spans="1:10" ht="6.75" customHeight="1" x14ac:dyDescent="0.3">
      <c r="A7" s="2"/>
    </row>
    <row r="8" spans="1:10" ht="45.75" customHeight="1" x14ac:dyDescent="0.3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10" ht="15.6" x14ac:dyDescent="0.3">
      <c r="A9" s="8">
        <v>1</v>
      </c>
      <c r="B9" s="8">
        <v>2</v>
      </c>
      <c r="C9" s="8">
        <v>3</v>
      </c>
      <c r="D9" s="10">
        <v>4</v>
      </c>
      <c r="E9" s="8">
        <v>5</v>
      </c>
      <c r="F9" s="8">
        <v>6</v>
      </c>
      <c r="G9" s="8">
        <v>7</v>
      </c>
      <c r="H9" s="8">
        <v>8</v>
      </c>
    </row>
    <row r="10" spans="1:10" x14ac:dyDescent="0.3">
      <c r="A10" s="17">
        <v>1</v>
      </c>
      <c r="B10" s="16">
        <v>2397031770</v>
      </c>
      <c r="C10" s="18" t="s">
        <v>10</v>
      </c>
      <c r="D10" s="23" t="s">
        <v>32</v>
      </c>
      <c r="E10" s="25" t="s">
        <v>11</v>
      </c>
      <c r="F10" s="16">
        <v>2</v>
      </c>
      <c r="G10" s="16">
        <v>7190.91</v>
      </c>
      <c r="H10" s="16">
        <f>G10*F10</f>
        <v>14381.82</v>
      </c>
    </row>
    <row r="11" spans="1:10" x14ac:dyDescent="0.3">
      <c r="A11" s="17"/>
      <c r="B11" s="16"/>
      <c r="C11" s="18"/>
      <c r="D11" s="24"/>
      <c r="E11" s="25"/>
      <c r="F11" s="16"/>
      <c r="G11" s="16"/>
      <c r="H11" s="16"/>
    </row>
    <row r="12" spans="1:10" x14ac:dyDescent="0.3">
      <c r="A12" s="17"/>
      <c r="B12" s="16"/>
      <c r="C12" s="18"/>
      <c r="D12" s="24"/>
      <c r="E12" s="25"/>
      <c r="F12" s="16"/>
      <c r="G12" s="16"/>
      <c r="H12" s="16"/>
    </row>
    <row r="13" spans="1:10" x14ac:dyDescent="0.3">
      <c r="A13" s="17"/>
      <c r="B13" s="16"/>
      <c r="C13" s="18"/>
      <c r="D13" s="24"/>
      <c r="E13" s="25"/>
      <c r="F13" s="16"/>
      <c r="G13" s="16"/>
      <c r="H13" s="16"/>
    </row>
    <row r="14" spans="1:10" x14ac:dyDescent="0.3">
      <c r="A14" s="17"/>
      <c r="B14" s="16"/>
      <c r="C14" s="18"/>
      <c r="D14" s="24"/>
      <c r="E14" s="25"/>
      <c r="F14" s="16"/>
      <c r="G14" s="16"/>
      <c r="H14" s="16"/>
    </row>
    <row r="15" spans="1:10" x14ac:dyDescent="0.3">
      <c r="A15" s="17"/>
      <c r="B15" s="16"/>
      <c r="C15" s="18"/>
      <c r="D15" s="24"/>
      <c r="E15" s="25"/>
      <c r="F15" s="16"/>
      <c r="G15" s="16"/>
      <c r="H15" s="16"/>
    </row>
    <row r="16" spans="1:10" x14ac:dyDescent="0.3">
      <c r="A16" s="17"/>
      <c r="B16" s="16"/>
      <c r="C16" s="18"/>
      <c r="D16" s="24"/>
      <c r="E16" s="25"/>
      <c r="F16" s="16"/>
      <c r="G16" s="16"/>
      <c r="H16" s="16"/>
      <c r="J16" s="15"/>
    </row>
    <row r="17" spans="1:8" x14ac:dyDescent="0.3">
      <c r="A17" s="17"/>
      <c r="B17" s="16"/>
      <c r="C17" s="18"/>
      <c r="D17" s="24"/>
      <c r="E17" s="25"/>
      <c r="F17" s="16"/>
      <c r="G17" s="16"/>
      <c r="H17" s="16"/>
    </row>
    <row r="18" spans="1:8" x14ac:dyDescent="0.3">
      <c r="A18" s="17"/>
      <c r="B18" s="16"/>
      <c r="C18" s="18"/>
      <c r="D18" s="24"/>
      <c r="E18" s="25"/>
      <c r="F18" s="16"/>
      <c r="G18" s="16"/>
      <c r="H18" s="16"/>
    </row>
    <row r="19" spans="1:8" x14ac:dyDescent="0.3">
      <c r="A19" s="17"/>
      <c r="B19" s="16"/>
      <c r="C19" s="18"/>
      <c r="D19" s="24"/>
      <c r="E19" s="25"/>
      <c r="F19" s="16"/>
      <c r="G19" s="16"/>
      <c r="H19" s="16"/>
    </row>
    <row r="20" spans="1:8" x14ac:dyDescent="0.3">
      <c r="A20" s="17"/>
      <c r="B20" s="16"/>
      <c r="C20" s="18"/>
      <c r="D20" s="24"/>
      <c r="E20" s="25"/>
      <c r="F20" s="16"/>
      <c r="G20" s="16"/>
      <c r="H20" s="16"/>
    </row>
    <row r="21" spans="1:8" x14ac:dyDescent="0.3">
      <c r="A21" s="17"/>
      <c r="B21" s="16"/>
      <c r="C21" s="18"/>
      <c r="D21" s="24"/>
      <c r="E21" s="25"/>
      <c r="F21" s="16"/>
      <c r="G21" s="16"/>
      <c r="H21" s="16"/>
    </row>
    <row r="22" spans="1:8" x14ac:dyDescent="0.3">
      <c r="A22" s="17"/>
      <c r="B22" s="16"/>
      <c r="C22" s="18"/>
      <c r="D22" s="24"/>
      <c r="E22" s="25"/>
      <c r="F22" s="16"/>
      <c r="G22" s="16"/>
      <c r="H22" s="16"/>
    </row>
    <row r="23" spans="1:8" x14ac:dyDescent="0.3">
      <c r="A23" s="17"/>
      <c r="B23" s="16"/>
      <c r="C23" s="18"/>
      <c r="D23" s="24"/>
      <c r="E23" s="25"/>
      <c r="F23" s="16"/>
      <c r="G23" s="16"/>
      <c r="H23" s="16"/>
    </row>
    <row r="24" spans="1:8" ht="19.5" customHeight="1" x14ac:dyDescent="0.3">
      <c r="A24" s="17"/>
      <c r="B24" s="16"/>
      <c r="C24" s="18"/>
      <c r="D24" s="24"/>
      <c r="E24" s="25"/>
      <c r="F24" s="16"/>
      <c r="G24" s="16"/>
      <c r="H24" s="16"/>
    </row>
    <row r="25" spans="1:8" ht="4.5" hidden="1" customHeight="1" x14ac:dyDescent="0.3">
      <c r="A25" s="17"/>
      <c r="B25" s="16"/>
      <c r="C25" s="18"/>
      <c r="D25" s="24"/>
      <c r="E25" s="25"/>
      <c r="F25" s="16"/>
      <c r="G25" s="16"/>
      <c r="H25" s="16"/>
    </row>
    <row r="26" spans="1:8" x14ac:dyDescent="0.3">
      <c r="A26" s="17">
        <v>2</v>
      </c>
      <c r="B26" s="16">
        <v>8766266042</v>
      </c>
      <c r="C26" s="18" t="s">
        <v>12</v>
      </c>
      <c r="D26" s="23" t="s">
        <v>33</v>
      </c>
      <c r="E26" s="19" t="s">
        <v>11</v>
      </c>
      <c r="F26" s="16">
        <v>2</v>
      </c>
      <c r="G26" s="22">
        <v>6969.37</v>
      </c>
      <c r="H26" s="16">
        <f>G26*F26</f>
        <v>13938.74</v>
      </c>
    </row>
    <row r="27" spans="1:8" x14ac:dyDescent="0.3">
      <c r="A27" s="17"/>
      <c r="B27" s="16"/>
      <c r="C27" s="18"/>
      <c r="D27" s="26"/>
      <c r="E27" s="20"/>
      <c r="F27" s="16"/>
      <c r="G27" s="22"/>
      <c r="H27" s="16"/>
    </row>
    <row r="28" spans="1:8" x14ac:dyDescent="0.3">
      <c r="A28" s="17"/>
      <c r="B28" s="16"/>
      <c r="C28" s="18"/>
      <c r="D28" s="26"/>
      <c r="E28" s="20"/>
      <c r="F28" s="16"/>
      <c r="G28" s="22"/>
      <c r="H28" s="16"/>
    </row>
    <row r="29" spans="1:8" x14ac:dyDescent="0.3">
      <c r="A29" s="17"/>
      <c r="B29" s="16"/>
      <c r="C29" s="18"/>
      <c r="D29" s="26"/>
      <c r="E29" s="20"/>
      <c r="F29" s="16"/>
      <c r="G29" s="22"/>
      <c r="H29" s="16"/>
    </row>
    <row r="30" spans="1:8" x14ac:dyDescent="0.3">
      <c r="A30" s="17"/>
      <c r="B30" s="16"/>
      <c r="C30" s="18"/>
      <c r="D30" s="26"/>
      <c r="E30" s="20"/>
      <c r="F30" s="16"/>
      <c r="G30" s="22"/>
      <c r="H30" s="16"/>
    </row>
    <row r="31" spans="1:8" x14ac:dyDescent="0.3">
      <c r="A31" s="17"/>
      <c r="B31" s="16"/>
      <c r="C31" s="18"/>
      <c r="D31" s="26"/>
      <c r="E31" s="20"/>
      <c r="F31" s="16"/>
      <c r="G31" s="22"/>
      <c r="H31" s="16"/>
    </row>
    <row r="32" spans="1:8" x14ac:dyDescent="0.3">
      <c r="A32" s="17"/>
      <c r="B32" s="16"/>
      <c r="C32" s="18"/>
      <c r="D32" s="26"/>
      <c r="E32" s="20"/>
      <c r="F32" s="16"/>
      <c r="G32" s="22"/>
      <c r="H32" s="16"/>
    </row>
    <row r="33" spans="1:8" x14ac:dyDescent="0.3">
      <c r="A33" s="17"/>
      <c r="B33" s="16"/>
      <c r="C33" s="18"/>
      <c r="D33" s="26"/>
      <c r="E33" s="20"/>
      <c r="F33" s="16"/>
      <c r="G33" s="22"/>
      <c r="H33" s="16"/>
    </row>
    <row r="34" spans="1:8" ht="21.75" customHeight="1" x14ac:dyDescent="0.3">
      <c r="A34" s="17"/>
      <c r="B34" s="16"/>
      <c r="C34" s="18"/>
      <c r="D34" s="27"/>
      <c r="E34" s="21"/>
      <c r="F34" s="16"/>
      <c r="G34" s="22"/>
      <c r="H34" s="16"/>
    </row>
    <row r="35" spans="1:8" x14ac:dyDescent="0.3">
      <c r="A35" s="17">
        <v>3</v>
      </c>
      <c r="B35" s="16">
        <v>8163455437</v>
      </c>
      <c r="C35" s="18" t="s">
        <v>13</v>
      </c>
      <c r="D35" s="28" t="s">
        <v>34</v>
      </c>
      <c r="E35" s="25" t="s">
        <v>11</v>
      </c>
      <c r="F35" s="17">
        <v>2</v>
      </c>
      <c r="G35" s="16">
        <v>10673.66</v>
      </c>
      <c r="H35" s="16">
        <f>G35*F35</f>
        <v>21347.32</v>
      </c>
    </row>
    <row r="36" spans="1:8" x14ac:dyDescent="0.3">
      <c r="A36" s="17"/>
      <c r="B36" s="16"/>
      <c r="C36" s="18"/>
      <c r="D36" s="26"/>
      <c r="E36" s="25"/>
      <c r="F36" s="17"/>
      <c r="G36" s="16"/>
      <c r="H36" s="16"/>
    </row>
    <row r="37" spans="1:8" x14ac:dyDescent="0.3">
      <c r="A37" s="17"/>
      <c r="B37" s="16"/>
      <c r="C37" s="18"/>
      <c r="D37" s="26"/>
      <c r="E37" s="25"/>
      <c r="F37" s="17"/>
      <c r="G37" s="16"/>
      <c r="H37" s="16"/>
    </row>
    <row r="38" spans="1:8" x14ac:dyDescent="0.3">
      <c r="A38" s="17"/>
      <c r="B38" s="16"/>
      <c r="C38" s="18"/>
      <c r="D38" s="26"/>
      <c r="E38" s="25"/>
      <c r="F38" s="17"/>
      <c r="G38" s="16"/>
      <c r="H38" s="16"/>
    </row>
    <row r="39" spans="1:8" x14ac:dyDescent="0.3">
      <c r="A39" s="17"/>
      <c r="B39" s="16"/>
      <c r="C39" s="18"/>
      <c r="D39" s="26"/>
      <c r="E39" s="25"/>
      <c r="F39" s="17"/>
      <c r="G39" s="16"/>
      <c r="H39" s="16"/>
    </row>
    <row r="40" spans="1:8" x14ac:dyDescent="0.3">
      <c r="A40" s="17"/>
      <c r="B40" s="16"/>
      <c r="C40" s="18"/>
      <c r="D40" s="26"/>
      <c r="E40" s="25"/>
      <c r="F40" s="17"/>
      <c r="G40" s="16"/>
      <c r="H40" s="16"/>
    </row>
    <row r="41" spans="1:8" ht="36" customHeight="1" x14ac:dyDescent="0.3">
      <c r="A41" s="17"/>
      <c r="B41" s="16"/>
      <c r="C41" s="18"/>
      <c r="D41" s="27"/>
      <c r="E41" s="25"/>
      <c r="F41" s="17"/>
      <c r="G41" s="16"/>
      <c r="H41" s="16"/>
    </row>
    <row r="42" spans="1:8" ht="39.6" x14ac:dyDescent="0.3">
      <c r="A42" s="8">
        <v>4</v>
      </c>
      <c r="B42" s="13">
        <v>6189026308</v>
      </c>
      <c r="C42" s="11" t="s">
        <v>14</v>
      </c>
      <c r="D42" s="9" t="s">
        <v>15</v>
      </c>
      <c r="E42" s="14" t="s">
        <v>11</v>
      </c>
      <c r="F42" s="8">
        <v>2</v>
      </c>
      <c r="G42" s="13">
        <v>162854.31</v>
      </c>
      <c r="H42" s="13">
        <f>G42*F42</f>
        <v>325708.62</v>
      </c>
    </row>
    <row r="43" spans="1:8" x14ac:dyDescent="0.3">
      <c r="A43" s="17">
        <v>5</v>
      </c>
      <c r="B43" s="16">
        <v>5363496802</v>
      </c>
      <c r="C43" s="18" t="s">
        <v>16</v>
      </c>
      <c r="D43" s="23" t="s">
        <v>35</v>
      </c>
      <c r="E43" s="25" t="s">
        <v>11</v>
      </c>
      <c r="F43" s="17">
        <v>2</v>
      </c>
      <c r="G43" s="16">
        <v>73254.78</v>
      </c>
      <c r="H43" s="16">
        <f t="shared" ref="H43:H50" si="0">G43*F43</f>
        <v>146509.56</v>
      </c>
    </row>
    <row r="44" spans="1:8" x14ac:dyDescent="0.3">
      <c r="A44" s="17"/>
      <c r="B44" s="16"/>
      <c r="C44" s="18"/>
      <c r="D44" s="29"/>
      <c r="E44" s="25"/>
      <c r="F44" s="17"/>
      <c r="G44" s="16"/>
      <c r="H44" s="16">
        <f t="shared" si="0"/>
        <v>0</v>
      </c>
    </row>
    <row r="45" spans="1:8" x14ac:dyDescent="0.3">
      <c r="A45" s="17"/>
      <c r="B45" s="16"/>
      <c r="C45" s="18"/>
      <c r="D45" s="29"/>
      <c r="E45" s="25"/>
      <c r="F45" s="17"/>
      <c r="G45" s="16"/>
      <c r="H45" s="16">
        <f t="shared" si="0"/>
        <v>0</v>
      </c>
    </row>
    <row r="46" spans="1:8" x14ac:dyDescent="0.3">
      <c r="A46" s="17"/>
      <c r="B46" s="16"/>
      <c r="C46" s="18"/>
      <c r="D46" s="29"/>
      <c r="E46" s="25"/>
      <c r="F46" s="17"/>
      <c r="G46" s="16"/>
      <c r="H46" s="16">
        <f t="shared" si="0"/>
        <v>0</v>
      </c>
    </row>
    <row r="47" spans="1:8" x14ac:dyDescent="0.3">
      <c r="A47" s="17"/>
      <c r="B47" s="16"/>
      <c r="C47" s="18"/>
      <c r="D47" s="29"/>
      <c r="E47" s="25"/>
      <c r="F47" s="17"/>
      <c r="G47" s="16"/>
      <c r="H47" s="16">
        <f t="shared" si="0"/>
        <v>0</v>
      </c>
    </row>
    <row r="48" spans="1:8" x14ac:dyDescent="0.3">
      <c r="A48" s="17"/>
      <c r="B48" s="16"/>
      <c r="C48" s="18"/>
      <c r="D48" s="29"/>
      <c r="E48" s="25"/>
      <c r="F48" s="17"/>
      <c r="G48" s="16"/>
      <c r="H48" s="16">
        <f t="shared" si="0"/>
        <v>0</v>
      </c>
    </row>
    <row r="49" spans="1:8" x14ac:dyDescent="0.3">
      <c r="A49" s="17"/>
      <c r="B49" s="16"/>
      <c r="C49" s="18"/>
      <c r="D49" s="29"/>
      <c r="E49" s="25"/>
      <c r="F49" s="17"/>
      <c r="G49" s="16"/>
      <c r="H49" s="16">
        <f t="shared" si="0"/>
        <v>0</v>
      </c>
    </row>
    <row r="50" spans="1:8" ht="75.75" customHeight="1" x14ac:dyDescent="0.3">
      <c r="A50" s="17"/>
      <c r="B50" s="16"/>
      <c r="C50" s="18"/>
      <c r="D50" s="30"/>
      <c r="E50" s="25"/>
      <c r="F50" s="17"/>
      <c r="G50" s="16"/>
      <c r="H50" s="16">
        <f t="shared" si="0"/>
        <v>0</v>
      </c>
    </row>
    <row r="51" spans="1:8" ht="158.4" x14ac:dyDescent="0.3">
      <c r="A51" s="8">
        <v>6</v>
      </c>
      <c r="B51" s="13">
        <v>4027935061</v>
      </c>
      <c r="C51" s="11" t="s">
        <v>17</v>
      </c>
      <c r="D51" s="9" t="s">
        <v>18</v>
      </c>
      <c r="E51" s="14" t="s">
        <v>11</v>
      </c>
      <c r="F51" s="8">
        <v>2</v>
      </c>
      <c r="G51" s="13">
        <v>23206.98</v>
      </c>
      <c r="H51" s="13">
        <f>G51*F51</f>
        <v>46413.96</v>
      </c>
    </row>
    <row r="52" spans="1:8" ht="158.4" x14ac:dyDescent="0.3">
      <c r="A52" s="8">
        <v>7</v>
      </c>
      <c r="B52" s="13">
        <v>2702480082</v>
      </c>
      <c r="C52" s="11" t="s">
        <v>19</v>
      </c>
      <c r="D52" s="9" t="s">
        <v>18</v>
      </c>
      <c r="E52" s="14" t="s">
        <v>11</v>
      </c>
      <c r="F52" s="8">
        <v>1</v>
      </c>
      <c r="G52" s="13">
        <v>48144.58</v>
      </c>
      <c r="H52" s="13">
        <f>G52*F52</f>
        <v>48144.58</v>
      </c>
    </row>
    <row r="53" spans="1:8" ht="158.4" x14ac:dyDescent="0.3">
      <c r="A53" s="8">
        <v>8</v>
      </c>
      <c r="B53" s="13">
        <v>5398658304</v>
      </c>
      <c r="C53" s="11" t="s">
        <v>20</v>
      </c>
      <c r="D53" s="9" t="s">
        <v>18</v>
      </c>
      <c r="E53" s="14" t="s">
        <v>11</v>
      </c>
      <c r="F53" s="8">
        <v>2</v>
      </c>
      <c r="G53" s="13">
        <v>18615.16</v>
      </c>
      <c r="H53" s="13">
        <v>37230.32</v>
      </c>
    </row>
    <row r="54" spans="1:8" ht="158.4" x14ac:dyDescent="0.3">
      <c r="A54" s="8">
        <v>9</v>
      </c>
      <c r="B54" s="13">
        <v>4842841293</v>
      </c>
      <c r="C54" s="11" t="s">
        <v>21</v>
      </c>
      <c r="D54" s="9" t="s">
        <v>18</v>
      </c>
      <c r="E54" s="14" t="s">
        <v>11</v>
      </c>
      <c r="F54" s="8">
        <v>2</v>
      </c>
      <c r="G54" s="13">
        <v>30267.31</v>
      </c>
      <c r="H54" s="13">
        <v>60534.62</v>
      </c>
    </row>
    <row r="55" spans="1:8" ht="158.4" x14ac:dyDescent="0.3">
      <c r="A55" s="8">
        <v>10</v>
      </c>
      <c r="B55" s="13">
        <v>2444356441</v>
      </c>
      <c r="C55" s="11" t="s">
        <v>22</v>
      </c>
      <c r="D55" s="9" t="s">
        <v>18</v>
      </c>
      <c r="E55" s="14" t="s">
        <v>11</v>
      </c>
      <c r="F55" s="8">
        <v>2</v>
      </c>
      <c r="G55" s="13">
        <v>45479.15</v>
      </c>
      <c r="H55" s="13">
        <f>G55*F55</f>
        <v>90958.3</v>
      </c>
    </row>
    <row r="56" spans="1:8" ht="66" x14ac:dyDescent="0.3">
      <c r="A56" s="8">
        <v>11</v>
      </c>
      <c r="B56" s="13">
        <v>9207695820</v>
      </c>
      <c r="C56" s="11" t="s">
        <v>23</v>
      </c>
      <c r="D56" s="9" t="s">
        <v>24</v>
      </c>
      <c r="E56" s="14" t="s">
        <v>11</v>
      </c>
      <c r="F56" s="8">
        <v>1</v>
      </c>
      <c r="G56" s="13">
        <v>28732.45</v>
      </c>
      <c r="H56" s="13">
        <f>G56*F56</f>
        <v>28732.45</v>
      </c>
    </row>
    <row r="57" spans="1:8" ht="66" x14ac:dyDescent="0.3">
      <c r="A57" s="8">
        <v>12</v>
      </c>
      <c r="B57" s="13">
        <v>7371139951</v>
      </c>
      <c r="C57" s="11" t="s">
        <v>25</v>
      </c>
      <c r="D57" s="9" t="s">
        <v>24</v>
      </c>
      <c r="E57" s="14" t="s">
        <v>11</v>
      </c>
      <c r="F57" s="8">
        <v>2</v>
      </c>
      <c r="G57" s="13">
        <v>41870.800000000003</v>
      </c>
      <c r="H57" s="13">
        <f>G57*F57</f>
        <v>83741.600000000006</v>
      </c>
    </row>
    <row r="58" spans="1:8" ht="66" x14ac:dyDescent="0.3">
      <c r="A58" s="8">
        <v>13</v>
      </c>
      <c r="B58" s="13">
        <v>6383184208</v>
      </c>
      <c r="C58" s="11" t="s">
        <v>26</v>
      </c>
      <c r="D58" s="9" t="s">
        <v>24</v>
      </c>
      <c r="E58" s="14" t="s">
        <v>11</v>
      </c>
      <c r="F58" s="8">
        <v>2</v>
      </c>
      <c r="G58" s="13">
        <v>31605.7</v>
      </c>
      <c r="H58" s="13">
        <f>G58*F58</f>
        <v>63211.4</v>
      </c>
    </row>
    <row r="59" spans="1:8" ht="66" x14ac:dyDescent="0.3">
      <c r="A59" s="8">
        <v>14</v>
      </c>
      <c r="B59" s="13">
        <v>7371139951</v>
      </c>
      <c r="C59" s="11" t="s">
        <v>25</v>
      </c>
      <c r="D59" s="9" t="s">
        <v>24</v>
      </c>
      <c r="E59" s="14" t="s">
        <v>11</v>
      </c>
      <c r="F59" s="8">
        <v>2</v>
      </c>
      <c r="G59" s="13">
        <v>41870.800000000003</v>
      </c>
      <c r="H59" s="13">
        <f>G59*F59</f>
        <v>83741.600000000006</v>
      </c>
    </row>
    <row r="60" spans="1:8" x14ac:dyDescent="0.3">
      <c r="A60" s="17">
        <v>15</v>
      </c>
      <c r="B60" s="16">
        <v>8503053096</v>
      </c>
      <c r="C60" s="18" t="s">
        <v>27</v>
      </c>
      <c r="D60" s="23" t="s">
        <v>30</v>
      </c>
      <c r="E60" s="25" t="s">
        <v>11</v>
      </c>
      <c r="F60" s="17">
        <v>1</v>
      </c>
      <c r="G60" s="16">
        <v>18565.349999999999</v>
      </c>
      <c r="H60" s="16">
        <f t="shared" ref="H60:H65" si="1">G60*F60</f>
        <v>18565.349999999999</v>
      </c>
    </row>
    <row r="61" spans="1:8" x14ac:dyDescent="0.3">
      <c r="A61" s="17"/>
      <c r="B61" s="16"/>
      <c r="C61" s="18"/>
      <c r="D61" s="29"/>
      <c r="E61" s="25"/>
      <c r="F61" s="17"/>
      <c r="G61" s="16"/>
      <c r="H61" s="16">
        <f t="shared" si="1"/>
        <v>0</v>
      </c>
    </row>
    <row r="62" spans="1:8" x14ac:dyDescent="0.3">
      <c r="A62" s="17"/>
      <c r="B62" s="16"/>
      <c r="C62" s="18"/>
      <c r="D62" s="29"/>
      <c r="E62" s="25"/>
      <c r="F62" s="17"/>
      <c r="G62" s="16"/>
      <c r="H62" s="16">
        <f t="shared" si="1"/>
        <v>0</v>
      </c>
    </row>
    <row r="63" spans="1:8" x14ac:dyDescent="0.3">
      <c r="A63" s="17"/>
      <c r="B63" s="16"/>
      <c r="C63" s="18"/>
      <c r="D63" s="29"/>
      <c r="E63" s="25"/>
      <c r="F63" s="17"/>
      <c r="G63" s="16"/>
      <c r="H63" s="16">
        <f t="shared" si="1"/>
        <v>0</v>
      </c>
    </row>
    <row r="64" spans="1:8" x14ac:dyDescent="0.3">
      <c r="A64" s="17"/>
      <c r="B64" s="16"/>
      <c r="C64" s="18"/>
      <c r="D64" s="29"/>
      <c r="E64" s="25"/>
      <c r="F64" s="17"/>
      <c r="G64" s="16"/>
      <c r="H64" s="16">
        <f t="shared" si="1"/>
        <v>0</v>
      </c>
    </row>
    <row r="65" spans="1:8" x14ac:dyDescent="0.3">
      <c r="A65" s="17"/>
      <c r="B65" s="16"/>
      <c r="C65" s="18"/>
      <c r="D65" s="30"/>
      <c r="E65" s="25"/>
      <c r="F65" s="17"/>
      <c r="G65" s="16"/>
      <c r="H65" s="16">
        <f t="shared" si="1"/>
        <v>0</v>
      </c>
    </row>
    <row r="66" spans="1:8" ht="53.25" customHeight="1" x14ac:dyDescent="0.3">
      <c r="A66" s="8">
        <v>16</v>
      </c>
      <c r="B66" s="13">
        <v>2107318457</v>
      </c>
      <c r="C66" s="11" t="s">
        <v>28</v>
      </c>
      <c r="D66" s="12" t="s">
        <v>31</v>
      </c>
      <c r="E66" s="14" t="s">
        <v>11</v>
      </c>
      <c r="F66" s="8">
        <v>2</v>
      </c>
      <c r="G66" s="13">
        <v>38203.370000000003</v>
      </c>
      <c r="H66" s="13">
        <f>G66*F66</f>
        <v>76406.740000000005</v>
      </c>
    </row>
    <row r="67" spans="1:8" x14ac:dyDescent="0.3">
      <c r="A67" s="2"/>
      <c r="H67" s="31">
        <f>SUM(H10:H66)</f>
        <v>1159566.98</v>
      </c>
    </row>
    <row r="68" spans="1:8" ht="15.6" x14ac:dyDescent="0.3">
      <c r="A68" s="4"/>
    </row>
    <row r="69" spans="1:8" ht="15.6" x14ac:dyDescent="0.3">
      <c r="A69" s="4"/>
    </row>
    <row r="70" spans="1:8" ht="15.6" x14ac:dyDescent="0.3">
      <c r="A70" s="4"/>
    </row>
  </sheetData>
  <mergeCells count="40">
    <mergeCell ref="H60:H65"/>
    <mergeCell ref="A60:A65"/>
    <mergeCell ref="B60:B65"/>
    <mergeCell ref="C60:C65"/>
    <mergeCell ref="E60:E65"/>
    <mergeCell ref="F60:F65"/>
    <mergeCell ref="G60:G65"/>
    <mergeCell ref="D60:D65"/>
    <mergeCell ref="F43:F50"/>
    <mergeCell ref="G43:G50"/>
    <mergeCell ref="H43:H50"/>
    <mergeCell ref="A35:A41"/>
    <mergeCell ref="B35:B41"/>
    <mergeCell ref="C35:C41"/>
    <mergeCell ref="E35:E41"/>
    <mergeCell ref="F35:F41"/>
    <mergeCell ref="G35:G41"/>
    <mergeCell ref="D35:D41"/>
    <mergeCell ref="D43:D50"/>
    <mergeCell ref="H35:H41"/>
    <mergeCell ref="A43:A50"/>
    <mergeCell ref="B43:B50"/>
    <mergeCell ref="C43:C50"/>
    <mergeCell ref="E43:E50"/>
    <mergeCell ref="H10:H25"/>
    <mergeCell ref="A26:A34"/>
    <mergeCell ref="B26:B34"/>
    <mergeCell ref="C26:C34"/>
    <mergeCell ref="E26:E34"/>
    <mergeCell ref="F26:F34"/>
    <mergeCell ref="G26:G34"/>
    <mergeCell ref="H26:H34"/>
    <mergeCell ref="D10:D25"/>
    <mergeCell ref="A10:A25"/>
    <mergeCell ref="B10:B25"/>
    <mergeCell ref="C10:C25"/>
    <mergeCell ref="E10:E25"/>
    <mergeCell ref="F10:F25"/>
    <mergeCell ref="G10:G25"/>
    <mergeCell ref="D26:D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2020-02-19T08:05:40Z</dcterms:modified>
</cp:coreProperties>
</file>